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'!$A$1:$E$134</definedName>
  </definedNames>
  <calcPr calcId="144525"/>
</workbook>
</file>

<file path=xl/calcChain.xml><?xml version="1.0" encoding="utf-8"?>
<calcChain xmlns="http://schemas.openxmlformats.org/spreadsheetml/2006/main">
  <c r="C130" i="1" l="1"/>
  <c r="C129" i="1"/>
  <c r="C113" i="1"/>
  <c r="C111" i="1"/>
  <c r="C109" i="1"/>
  <c r="C107" i="1"/>
  <c r="C100" i="1"/>
  <c r="C97" i="1"/>
  <c r="C95" i="1"/>
  <c r="C33" i="1"/>
  <c r="C28" i="1"/>
  <c r="C26" i="1"/>
  <c r="C24" i="1"/>
  <c r="C22" i="1"/>
  <c r="C133" i="1" s="1"/>
  <c r="C134" i="1" s="1"/>
  <c r="D17" i="1" s="1"/>
  <c r="D12" i="1"/>
  <c r="E11" i="1"/>
  <c r="D11" i="1"/>
  <c r="D8" i="1"/>
  <c r="D19" i="1" l="1"/>
  <c r="D16" i="1"/>
  <c r="D18" i="1"/>
</calcChain>
</file>

<file path=xl/sharedStrings.xml><?xml version="1.0" encoding="utf-8"?>
<sst xmlns="http://schemas.openxmlformats.org/spreadsheetml/2006/main" count="327" uniqueCount="243">
  <si>
    <t>Отчет об исполнении ООО "Лидер" договора управления МДК по адресу:</t>
  </si>
  <si>
    <t>г. Чита ул.Столярова , д. 44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</si>
  <si>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</si>
  <si>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</si>
  <si>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</si>
  <si>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</si>
  <si>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</si>
  <si>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</si>
  <si>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</si>
  <si>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</si>
  <si>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</si>
  <si>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</si>
  <si>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</si>
  <si>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</si>
  <si>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</si>
  <si>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</si>
  <si>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</si>
  <si>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</si>
  <si>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</si>
  <si>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</si>
  <si>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</si>
  <si>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</si>
  <si>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</si>
  <si>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</si>
  <si>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</si>
  <si>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</si>
  <si>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</si>
  <si>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</si>
  <si>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</si>
  <si>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</si>
  <si>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</si>
  <si>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</si>
  <si>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</si>
  <si>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</si>
  <si>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</si>
  <si>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</si>
  <si>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</si>
  <si>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</si>
  <si>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</si>
  <si>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</si>
  <si>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</si>
  <si>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</si>
  <si>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</si>
  <si>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</si>
  <si>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погрузка, разгрузка материалов изделий с использованием автотранспорта</t>
  </si>
  <si>
    <t>1 час</t>
  </si>
  <si>
    <t>5.2</t>
  </si>
  <si>
    <t>слив с последующим заполнением теплосистемы отоплен с осмотром</t>
  </si>
  <si>
    <t>дом</t>
  </si>
  <si>
    <t>5.3</t>
  </si>
  <si>
    <t>установка стендов</t>
  </si>
  <si>
    <t>шт.</t>
  </si>
  <si>
    <t>5.4</t>
  </si>
  <si>
    <t>Частичная замена стояка КНС</t>
  </si>
  <si>
    <t>кв</t>
  </si>
  <si>
    <t>5.5</t>
  </si>
  <si>
    <t>Частичная замена труб ХВС,ГВС д.20 PPR армированная</t>
  </si>
  <si>
    <t>м</t>
  </si>
  <si>
    <t>5.6</t>
  </si>
  <si>
    <t>Чистка врезки</t>
  </si>
  <si>
    <t>5.7</t>
  </si>
  <si>
    <t>Чистка кровли жилого дома от снега</t>
  </si>
  <si>
    <t>5.8</t>
  </si>
  <si>
    <t>Чистка стояка ХВС</t>
  </si>
  <si>
    <t>5.9</t>
  </si>
  <si>
    <t>Чистка фильтра</t>
  </si>
  <si>
    <t>5.10</t>
  </si>
  <si>
    <t>Устранение свищей в трубах хомутами до 57 мм</t>
  </si>
  <si>
    <t>5.11</t>
  </si>
  <si>
    <t>Установка гебы на стояке</t>
  </si>
  <si>
    <t>5.12</t>
  </si>
  <si>
    <t>Установка дверных ручек</t>
  </si>
  <si>
    <t>5.13</t>
  </si>
  <si>
    <t>Установка прожектора</t>
  </si>
  <si>
    <t>5.14</t>
  </si>
  <si>
    <t>Установка светильника с датчиком на движение</t>
  </si>
  <si>
    <t>5.15</t>
  </si>
  <si>
    <t>Уборка мусора с тех.этажа</t>
  </si>
  <si>
    <t>5.16</t>
  </si>
  <si>
    <t>Смена вентиля ХВС, ГВС д.15,20</t>
  </si>
  <si>
    <t>5.17</t>
  </si>
  <si>
    <t>Смена вентиля на стояке отопления (сварка) д.15 мм.</t>
  </si>
  <si>
    <t>5.18</t>
  </si>
  <si>
    <t>Смена вентиля на стояке отопления (сварка) д.20 мм.</t>
  </si>
  <si>
    <t>5.19</t>
  </si>
  <si>
    <t>Смена труб канализации PP д.110</t>
  </si>
  <si>
    <t>5.20</t>
  </si>
  <si>
    <t>Смена труб отопления (сварка) д.20 мм.</t>
  </si>
  <si>
    <t>5.21</t>
  </si>
  <si>
    <t>Смена труб отопления (сварка) д.76 мм</t>
  </si>
  <si>
    <t>5.22</t>
  </si>
  <si>
    <t>Ремонт штробы, ул. Столярова д. 44, п.3</t>
  </si>
  <si>
    <t>5.23</t>
  </si>
  <si>
    <t>Регулировка теплоносителя</t>
  </si>
  <si>
    <t>5.24</t>
  </si>
  <si>
    <t>Ремонт дверных полотен</t>
  </si>
  <si>
    <t>5.25</t>
  </si>
  <si>
    <t>Ремонт подъезда ул.Столярова д.44, п.4</t>
  </si>
  <si>
    <t>5.26</t>
  </si>
  <si>
    <t>Ремонт технического люка</t>
  </si>
  <si>
    <t>5.27</t>
  </si>
  <si>
    <t>Перезапуск (удаление воздуха) стояков отопления</t>
  </si>
  <si>
    <t>5.28</t>
  </si>
  <si>
    <t>стояк</t>
  </si>
  <si>
    <t>5.29</t>
  </si>
  <si>
    <t>Перезапуск внут-й системы отопления(уст-я нефун-х стояков отопл)с об.п</t>
  </si>
  <si>
    <t>5.30</t>
  </si>
  <si>
    <t>Промывка розлива ГВС</t>
  </si>
  <si>
    <t>шт</t>
  </si>
  <si>
    <t>5.31</t>
  </si>
  <si>
    <t>Протяжка контактов на электроприборах (выкл, эл.счетчик, пакет и т.д)</t>
  </si>
  <si>
    <t>5.32</t>
  </si>
  <si>
    <t>Отключение отопления</t>
  </si>
  <si>
    <t>узел</t>
  </si>
  <si>
    <t>5.33</t>
  </si>
  <si>
    <t>Очистка канализационной сети</t>
  </si>
  <si>
    <t>5.34</t>
  </si>
  <si>
    <t>5.35</t>
  </si>
  <si>
    <t>5.36</t>
  </si>
  <si>
    <t>Осмотр подвала</t>
  </si>
  <si>
    <t>5.37</t>
  </si>
  <si>
    <t>подвал</t>
  </si>
  <si>
    <t>5.38</t>
  </si>
  <si>
    <t>Осмотр сантех. оборудования</t>
  </si>
  <si>
    <t>5.39</t>
  </si>
  <si>
    <t>Осмотр сантехнического оборудования</t>
  </si>
  <si>
    <t>5.40</t>
  </si>
  <si>
    <t>Осмотр электропроводки</t>
  </si>
  <si>
    <t>5.41</t>
  </si>
  <si>
    <t>Остекление окна в подъезде</t>
  </si>
  <si>
    <t>5.42</t>
  </si>
  <si>
    <t>Опрессовка тепловых узлов перед сдачей (проверочная)</t>
  </si>
  <si>
    <t>5.43</t>
  </si>
  <si>
    <t>Опрессовка тепловых узлов после проведения ремонта(ус-е выяв-х неиспра</t>
  </si>
  <si>
    <t>5.44</t>
  </si>
  <si>
    <t>Опрессовка тепловых узлов при сдаче</t>
  </si>
  <si>
    <t>5.45</t>
  </si>
  <si>
    <t>Исполнение заявок не связанных с ремонтом</t>
  </si>
  <si>
    <t>5.46</t>
  </si>
  <si>
    <t>5.47</t>
  </si>
  <si>
    <t>Крепление дверных коробок (тамбур)</t>
  </si>
  <si>
    <t>5.48</t>
  </si>
  <si>
    <t>Мелкий ремонт деревянных элементов д/площадки</t>
  </si>
  <si>
    <t>5.49</t>
  </si>
  <si>
    <t>Мелкий ремонт металлической двери (сварка)</t>
  </si>
  <si>
    <t>5.50</t>
  </si>
  <si>
    <t>Навеска замка (крабовый)</t>
  </si>
  <si>
    <t>5.51</t>
  </si>
  <si>
    <t>Закрытие кровли бикростом</t>
  </si>
  <si>
    <t>5.52</t>
  </si>
  <si>
    <t>Закрытие рассекающей задвижки</t>
  </si>
  <si>
    <t>5.53</t>
  </si>
  <si>
    <t>Замена автомата</t>
  </si>
  <si>
    <t>5.54</t>
  </si>
  <si>
    <t>Замена врезки в подвале (сварка)</t>
  </si>
  <si>
    <t>5.55</t>
  </si>
  <si>
    <t>Замена врезки в подвале на стояке ХВС, ГВС,д. 25 мм</t>
  </si>
  <si>
    <t>5.56</t>
  </si>
  <si>
    <t>Замена выпуска КНС Столярова, д.44</t>
  </si>
  <si>
    <t>5.57</t>
  </si>
  <si>
    <t>Замена крана маевского 15</t>
  </si>
  <si>
    <t>5.58</t>
  </si>
  <si>
    <t>Замена электрической лампы накаливания</t>
  </si>
  <si>
    <t>5.59</t>
  </si>
  <si>
    <t>Замеры давления воды в квартире</t>
  </si>
  <si>
    <t>5.60</t>
  </si>
  <si>
    <t>Заполнение внут-й системы отопл-я тепл-ем с обходом подвала и чердака</t>
  </si>
  <si>
    <t>5.61</t>
  </si>
  <si>
    <t>Запуск внутр-й системы отоп-я (пост-ка на циркуляцию) с обходом подвал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</si>
  <si>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</si>
  <si>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</si>
  <si>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</si>
  <si>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</si>
  <si>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</si>
  <si>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</si>
  <si>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</si>
  <si>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</si>
  <si>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</si>
  <si>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Утепление вентиляционного канала изовером</t>
  </si>
  <si>
    <t>9.3</t>
  </si>
  <si>
    <t>Прочистка вент канала</t>
  </si>
  <si>
    <t>9.4</t>
  </si>
  <si>
    <t>Очистка фановых труб и вентканалов от образивного куржака</t>
  </si>
  <si>
    <t>9.5</t>
  </si>
  <si>
    <t>Осмотр МКД на предмет утепления вентпродухов</t>
  </si>
  <si>
    <t>9.6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</si>
  <si>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</si>
  <si>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</si>
  <si>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</si>
  <si>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</si>
  <si>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</si>
  <si>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</si>
  <si>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</si>
  <si>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</si>
  <si>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</si>
  <si>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</si>
  <si>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</si>
  <si>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</si>
  <si>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изготовление и установка деревянной клумбы</t>
  </si>
  <si>
    <t>13.2</t>
  </si>
  <si>
    <t>вынос мусора, нежил. помещ</t>
  </si>
  <si>
    <t>13.3</t>
  </si>
  <si>
    <t>Цветочная рассада</t>
  </si>
  <si>
    <t>13.4</t>
  </si>
  <si>
    <t>Уборка придомовой территории 1,2,3,4 кв. 2023 г. К=0,8</t>
  </si>
  <si>
    <t>13.5</t>
  </si>
  <si>
    <t>Установка штакетного забора из прясел 2500*800 мм</t>
  </si>
  <si>
    <t>прясло</t>
  </si>
  <si>
    <t>13.6</t>
  </si>
  <si>
    <t>13.7</t>
  </si>
  <si>
    <t>Санитарная обрезка деревьев</t>
  </si>
  <si>
    <t>13.8</t>
  </si>
  <si>
    <t>Ремонт штакетного забора</t>
  </si>
  <si>
    <t>13.9</t>
  </si>
  <si>
    <t>Разбивка земельного участка, Столярова 44</t>
  </si>
  <si>
    <t>13.10</t>
  </si>
  <si>
    <t>Организация мест накоп.ртуть сод-х ламп 1,2,3,4кв. 2023г.К=0,6;0,8;0,8</t>
  </si>
  <si>
    <t>13.11</t>
  </si>
  <si>
    <t>Окраска элементов детской площадки Столярова, д.44</t>
  </si>
  <si>
    <t>площадка</t>
  </si>
  <si>
    <t>13.12</t>
  </si>
  <si>
    <t>Изготовление деревянного столбика h=1 м</t>
  </si>
  <si>
    <t>13.13</t>
  </si>
  <si>
    <t>Изготовление штакетного забора размером 250*80 см</t>
  </si>
  <si>
    <t>пролет</t>
  </si>
  <si>
    <t>13.14</t>
  </si>
  <si>
    <t>Завоз песка в песочницу</t>
  </si>
  <si>
    <t>м3</t>
  </si>
  <si>
    <t>13.15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</si>
  <si>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</si>
  <si>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</si>
  <si>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</si>
  <si>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</si>
  <si>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</si>
  <si>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</si>
  <si>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</si>
  <si>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руб.</t>
  </si>
  <si>
    <t>14.3</t>
  </si>
  <si>
    <t>Корректировка по нежилым помещениям, не учтённым в отчётах за 2020, 2021, 2022 г. (S нежилых помещений - 240,7 м2)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</si>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</sst>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9" fontId="0" fillId="4" borderId="5" xfId="0" applyNumberFormat="1" applyFill="1" applyBorder="1"/>
    <xf numFmtId="165" fontId="0" fillId="4" borderId="5" xfId="0" applyNumberFormat="1" applyFill="1" applyBorder="1"/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" fontId="5" fillId="0" borderId="0" xfId="2" applyNumberFormat="1" applyFont="1" applyFill="1"/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5" fillId="0" borderId="0" xfId="2" applyNumberFormat="1" applyFont="1" applyFill="1"/>
    <xf numFmtId="49" fontId="5" fillId="0" borderId="5" xfId="0" applyNumberFormat="1" applyFont="1" applyFill="1" applyBorder="1" applyAlignment="1">
      <alignment horizontal="right"/>
    </xf>
    <xf numFmtId="0" fontId="7" fillId="3" borderId="2" xfId="5" applyFont="1" applyFill="1" applyBorder="1" applyAlignment="1">
      <alignment horizontal="center" vertical="center"/>
    </xf>
    <xf numFmtId="49" fontId="5" fillId="0" borderId="2" xfId="5" applyNumberFormat="1" applyFont="1" applyBorder="1" applyAlignment="1">
      <alignment horizontal="center" vertical="center"/>
    </xf>
    <xf numFmtId="49" fontId="0" fillId="0" borderId="5" xfId="0" applyNumberFormat="1" applyFill="1" applyBorder="1"/>
    <xf numFmtId="165" fontId="0" fillId="0" borderId="5" xfId="0" applyNumberFormat="1" applyFill="1" applyBorder="1"/>
    <xf numFmtId="49" fontId="12" fillId="0" borderId="5" xfId="0" applyNumberFormat="1" applyFont="1" applyFill="1" applyBorder="1"/>
    <xf numFmtId="165" fontId="12" fillId="0" borderId="5" xfId="0" applyNumberFormat="1" applyFont="1" applyFill="1" applyBorder="1"/>
    <xf numFmtId="49" fontId="10" fillId="0" borderId="5" xfId="0" applyNumberFormat="1" applyFont="1" applyFill="1" applyBorder="1"/>
    <xf numFmtId="165" fontId="10" fillId="0" borderId="5" xfId="0" applyNumberFormat="1" applyFont="1" applyFill="1" applyBorder="1"/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0" borderId="5" xfId="8" applyFont="1" applyFill="1" applyBorder="1" applyAlignment="1">
      <alignment horizontal="left" vertical="center" wrapText="1"/>
    </xf>
    <xf numFmtId="164" fontId="11" fillId="0" borderId="5" xfId="9" applyFont="1" applyFill="1" applyBorder="1" applyAlignment="1">
      <alignment vertical="center"/>
    </xf>
    <xf numFmtId="0" fontId="11" fillId="0" borderId="5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wrapText="1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248">
    <cellStyle name="Вывод" xfId="1" builtinId="21"/>
    <cellStyle name="Обычный" xfId="0" builtinId="0"/>
    <cellStyle name="Обычный 10" xfId="10"/>
    <cellStyle name="Обычный 10 2" xfId="11"/>
    <cellStyle name="Обычный 10 3" xfId="12"/>
    <cellStyle name="Обычный 10 4" xfId="13"/>
    <cellStyle name="Обычный 11" xfId="14"/>
    <cellStyle name="Обычный 11 2" xfId="15"/>
    <cellStyle name="Обычный 11 3" xfId="16"/>
    <cellStyle name="Обычный 11 4" xfId="17"/>
    <cellStyle name="Обычный 12" xfId="18"/>
    <cellStyle name="Обычный 12 2" xfId="19"/>
    <cellStyle name="Обычный 12 3" xfId="20"/>
    <cellStyle name="Обычный 12 4" xfId="21"/>
    <cellStyle name="Обычный 13" xfId="22"/>
    <cellStyle name="Обычный 13 2" xfId="23"/>
    <cellStyle name="Обычный 13 3" xfId="24"/>
    <cellStyle name="Обычный 13 4" xfId="25"/>
    <cellStyle name="Обычный 14" xfId="26"/>
    <cellStyle name="Обычный 14 2" xfId="27"/>
    <cellStyle name="Обычный 14 3" xfId="28"/>
    <cellStyle name="Обычный 14 4" xfId="29"/>
    <cellStyle name="Обычный 15" xfId="30"/>
    <cellStyle name="Обычный 15 2" xfId="31"/>
    <cellStyle name="Обычный 15 3" xfId="32"/>
    <cellStyle name="Обычный 15 4" xfId="33"/>
    <cellStyle name="Обычный 16" xfId="34"/>
    <cellStyle name="Обычный 16 2" xfId="35"/>
    <cellStyle name="Обычный 16 3" xfId="36"/>
    <cellStyle name="Обычный 16 4" xfId="37"/>
    <cellStyle name="Обычный 17" xfId="38"/>
    <cellStyle name="Обычный 17 2" xfId="39"/>
    <cellStyle name="Обычный 17 3" xfId="40"/>
    <cellStyle name="Обычный 17 4" xfId="41"/>
    <cellStyle name="Обычный 18" xfId="42"/>
    <cellStyle name="Обычный 18 2" xfId="43"/>
    <cellStyle name="Обычный 18 3" xfId="44"/>
    <cellStyle name="Обычный 18 4" xfId="45"/>
    <cellStyle name="Обычный 19" xfId="46"/>
    <cellStyle name="Обычный 19 2" xfId="47"/>
    <cellStyle name="Обычный 19 3" xfId="48"/>
    <cellStyle name="Обычный 19 4" xfId="49"/>
    <cellStyle name="Обычный 2" xfId="50"/>
    <cellStyle name="Обычный 2 2" xfId="51"/>
    <cellStyle name="Обычный 2 3" xfId="52"/>
    <cellStyle name="Обычный 2 4" xfId="53"/>
    <cellStyle name="Обычный 20" xfId="54"/>
    <cellStyle name="Обычный 20 2" xfId="7"/>
    <cellStyle name="Обычный 20 2 2" xfId="55"/>
    <cellStyle name="Обычный 20 3" xfId="56"/>
    <cellStyle name="Обычный 20 4" xfId="57"/>
    <cellStyle name="Обычный 21" xfId="58"/>
    <cellStyle name="Обычный 21 2" xfId="59"/>
    <cellStyle name="Обычный 21 3" xfId="60"/>
    <cellStyle name="Обычный 21 4" xfId="61"/>
    <cellStyle name="Обычный 22" xfId="62"/>
    <cellStyle name="Обычный 22 2" xfId="63"/>
    <cellStyle name="Обычный 22 3" xfId="64"/>
    <cellStyle name="Обычный 22 4" xfId="65"/>
    <cellStyle name="Обычный 23" xfId="66"/>
    <cellStyle name="Обычный 23 2" xfId="67"/>
    <cellStyle name="Обычный 23 3" xfId="68"/>
    <cellStyle name="Обычный 23 4" xfId="69"/>
    <cellStyle name="Обычный 24" xfId="70"/>
    <cellStyle name="Обычный 24 2" xfId="71"/>
    <cellStyle name="Обычный 24 3" xfId="72"/>
    <cellStyle name="Обычный 24 4" xfId="73"/>
    <cellStyle name="Обычный 25" xfId="74"/>
    <cellStyle name="Обычный 25 2" xfId="75"/>
    <cellStyle name="Обычный 25 3" xfId="76"/>
    <cellStyle name="Обычный 25 4" xfId="77"/>
    <cellStyle name="Обычный 26" xfId="78"/>
    <cellStyle name="Обычный 26 2" xfId="79"/>
    <cellStyle name="Обычный 26 3" xfId="80"/>
    <cellStyle name="Обычный 26 4" xfId="81"/>
    <cellStyle name="Обычный 27" xfId="82"/>
    <cellStyle name="Обычный 27 2" xfId="83"/>
    <cellStyle name="Обычный 27 3" xfId="84"/>
    <cellStyle name="Обычный 27 4" xfId="85"/>
    <cellStyle name="Обычный 28" xfId="86"/>
    <cellStyle name="Обычный 28 2" xfId="87"/>
    <cellStyle name="Обычный 28 3" xfId="88"/>
    <cellStyle name="Обычный 28 4" xfId="89"/>
    <cellStyle name="Обычный 29" xfId="90"/>
    <cellStyle name="Обычный 29 2" xfId="91"/>
    <cellStyle name="Обычный 29 3" xfId="92"/>
    <cellStyle name="Обычный 29 4" xfId="93"/>
    <cellStyle name="Обычный 3" xfId="2"/>
    <cellStyle name="Обычный 3 2" xfId="5"/>
    <cellStyle name="Обычный 3 2 2" xfId="94"/>
    <cellStyle name="Обычный 3 3" xfId="4"/>
    <cellStyle name="Обычный 3 3 2" xfId="95"/>
    <cellStyle name="Обычный 3 4" xfId="96"/>
    <cellStyle name="Обычный 30" xfId="97"/>
    <cellStyle name="Обычный 30 2" xfId="98"/>
    <cellStyle name="Обычный 30 3" xfId="99"/>
    <cellStyle name="Обычный 30 4" xfId="100"/>
    <cellStyle name="Обычный 31" xfId="101"/>
    <cellStyle name="Обычный 31 2" xfId="102"/>
    <cellStyle name="Обычный 31 3" xfId="103"/>
    <cellStyle name="Обычный 31 4" xfId="104"/>
    <cellStyle name="Обычный 32" xfId="8"/>
    <cellStyle name="Обычный 32 2" xfId="105"/>
    <cellStyle name="Обычный 32 3" xfId="106"/>
    <cellStyle name="Обычный 32 4" xfId="107"/>
    <cellStyle name="Обычный 33" xfId="108"/>
    <cellStyle name="Обычный 33 2" xfId="109"/>
    <cellStyle name="Обычный 4" xfId="110"/>
    <cellStyle name="Обычный 4 2" xfId="111"/>
    <cellStyle name="Обычный 4 3" xfId="112"/>
    <cellStyle name="Обычный 4 4" xfId="113"/>
    <cellStyle name="Обычный 5" xfId="114"/>
    <cellStyle name="Обычный 5 2" xfId="115"/>
    <cellStyle name="Обычный 5 3" xfId="116"/>
    <cellStyle name="Обычный 5 4" xfId="117"/>
    <cellStyle name="Обычный 6" xfId="118"/>
    <cellStyle name="Обычный 6 2" xfId="119"/>
    <cellStyle name="Обычный 6 3" xfId="120"/>
    <cellStyle name="Обычный 6 4" xfId="121"/>
    <cellStyle name="Обычный 7" xfId="122"/>
    <cellStyle name="Обычный 7 2" xfId="123"/>
    <cellStyle name="Обычный 7 3" xfId="124"/>
    <cellStyle name="Обычный 7 4" xfId="125"/>
    <cellStyle name="Обычный 8" xfId="126"/>
    <cellStyle name="Обычный 8 2" xfId="127"/>
    <cellStyle name="Обычный 8 3" xfId="128"/>
    <cellStyle name="Обычный 8 4" xfId="129"/>
    <cellStyle name="Обычный 9" xfId="130"/>
    <cellStyle name="Обычный 9 2" xfId="131"/>
    <cellStyle name="Обычный 9 3" xfId="132"/>
    <cellStyle name="Обычный 9 4" xfId="133"/>
    <cellStyle name="Финансовый 10" xfId="134"/>
    <cellStyle name="Финансовый 10 2" xfId="135"/>
    <cellStyle name="Финансовый 10 3" xfId="136"/>
    <cellStyle name="Финансовый 10 4" xfId="137"/>
    <cellStyle name="Финансовый 11" xfId="138"/>
    <cellStyle name="Финансовый 11 2" xfId="139"/>
    <cellStyle name="Финансовый 11 3" xfId="140"/>
    <cellStyle name="Финансовый 11 4" xfId="141"/>
    <cellStyle name="Финансовый 12" xfId="142"/>
    <cellStyle name="Финансовый 12 2" xfId="143"/>
    <cellStyle name="Финансовый 12 3" xfId="144"/>
    <cellStyle name="Финансовый 12 4" xfId="145"/>
    <cellStyle name="Финансовый 13" xfId="146"/>
    <cellStyle name="Финансовый 13 2" xfId="147"/>
    <cellStyle name="Финансовый 13 3" xfId="148"/>
    <cellStyle name="Финансовый 13 4" xfId="149"/>
    <cellStyle name="Финансовый 14" xfId="150"/>
    <cellStyle name="Финансовый 14 2" xfId="151"/>
    <cellStyle name="Финансовый 14 3" xfId="152"/>
    <cellStyle name="Финансовый 14 4" xfId="153"/>
    <cellStyle name="Финансовый 15" xfId="154"/>
    <cellStyle name="Финансовый 15 2" xfId="155"/>
    <cellStyle name="Финансовый 15 3" xfId="156"/>
    <cellStyle name="Финансовый 15 4" xfId="157"/>
    <cellStyle name="Финансовый 16" xfId="158"/>
    <cellStyle name="Финансовый 16 2" xfId="159"/>
    <cellStyle name="Финансовый 16 3" xfId="160"/>
    <cellStyle name="Финансовый 16 4" xfId="161"/>
    <cellStyle name="Финансовый 17" xfId="162"/>
    <cellStyle name="Финансовый 17 2" xfId="163"/>
    <cellStyle name="Финансовый 17 3" xfId="164"/>
    <cellStyle name="Финансовый 17 4" xfId="165"/>
    <cellStyle name="Финансовый 18" xfId="166"/>
    <cellStyle name="Финансовый 18 2" xfId="167"/>
    <cellStyle name="Финансовый 18 3" xfId="168"/>
    <cellStyle name="Финансовый 18 4" xfId="169"/>
    <cellStyle name="Финансовый 19" xfId="170"/>
    <cellStyle name="Финансовый 19 2" xfId="171"/>
    <cellStyle name="Финансовый 19 3" xfId="172"/>
    <cellStyle name="Финансовый 19 4" xfId="173"/>
    <cellStyle name="Финансовый 2" xfId="174"/>
    <cellStyle name="Финансовый 2 2" xfId="175"/>
    <cellStyle name="Финансовый 2 3" xfId="176"/>
    <cellStyle name="Финансовый 2 4" xfId="177"/>
    <cellStyle name="Финансовый 20" xfId="178"/>
    <cellStyle name="Финансовый 20 2" xfId="179"/>
    <cellStyle name="Финансовый 20 3" xfId="180"/>
    <cellStyle name="Финансовый 20 4" xfId="181"/>
    <cellStyle name="Финансовый 21" xfId="182"/>
    <cellStyle name="Финансовый 21 2" xfId="183"/>
    <cellStyle name="Финансовый 21 3" xfId="184"/>
    <cellStyle name="Финансовый 21 4" xfId="185"/>
    <cellStyle name="Финансовый 22" xfId="186"/>
    <cellStyle name="Финансовый 22 2" xfId="187"/>
    <cellStyle name="Финансовый 22 3" xfId="188"/>
    <cellStyle name="Финансовый 22 4" xfId="189"/>
    <cellStyle name="Финансовый 23" xfId="190"/>
    <cellStyle name="Финансовый 23 2" xfId="191"/>
    <cellStyle name="Финансовый 23 3" xfId="192"/>
    <cellStyle name="Финансовый 23 4" xfId="193"/>
    <cellStyle name="Финансовый 24" xfId="194"/>
    <cellStyle name="Финансовый 24 2" xfId="195"/>
    <cellStyle name="Финансовый 24 3" xfId="196"/>
    <cellStyle name="Финансовый 24 4" xfId="197"/>
    <cellStyle name="Финансовый 25" xfId="198"/>
    <cellStyle name="Финансовый 25 2" xfId="199"/>
    <cellStyle name="Финансовый 25 3" xfId="200"/>
    <cellStyle name="Финансовый 25 4" xfId="201"/>
    <cellStyle name="Финансовый 26" xfId="202"/>
    <cellStyle name="Финансовый 26 2" xfId="203"/>
    <cellStyle name="Финансовый 26 3" xfId="204"/>
    <cellStyle name="Финансовый 26 4" xfId="205"/>
    <cellStyle name="Финансовый 27" xfId="206"/>
    <cellStyle name="Финансовый 27 2" xfId="207"/>
    <cellStyle name="Финансовый 27 3" xfId="208"/>
    <cellStyle name="Финансовый 27 4" xfId="209"/>
    <cellStyle name="Финансовый 28" xfId="210"/>
    <cellStyle name="Финансовый 28 2" xfId="211"/>
    <cellStyle name="Финансовый 28 3" xfId="212"/>
    <cellStyle name="Финансовый 28 4" xfId="213"/>
    <cellStyle name="Финансовый 29" xfId="214"/>
    <cellStyle name="Финансовый 29 2" xfId="215"/>
    <cellStyle name="Финансовый 29 3" xfId="216"/>
    <cellStyle name="Финансовый 29 4" xfId="217"/>
    <cellStyle name="Финансовый 3" xfId="3"/>
    <cellStyle name="Финансовый 3 2" xfId="6"/>
    <cellStyle name="Финансовый 3 2 2" xfId="218"/>
    <cellStyle name="Финансовый 3 3" xfId="219"/>
    <cellStyle name="Финансовый 3 4" xfId="220"/>
    <cellStyle name="Финансовый 30" xfId="9"/>
    <cellStyle name="Финансовый 30 2" xfId="221"/>
    <cellStyle name="Финансовый 30 3" xfId="222"/>
    <cellStyle name="Финансовый 30 4" xfId="223"/>
    <cellStyle name="Финансовый 4" xfId="224"/>
    <cellStyle name="Финансовый 4 2" xfId="225"/>
    <cellStyle name="Финансовый 4 3" xfId="226"/>
    <cellStyle name="Финансовый 4 4" xfId="227"/>
    <cellStyle name="Финансовый 5" xfId="228"/>
    <cellStyle name="Финансовый 5 2" xfId="229"/>
    <cellStyle name="Финансовый 5 3" xfId="230"/>
    <cellStyle name="Финансовый 5 4" xfId="231"/>
    <cellStyle name="Финансовый 6" xfId="232"/>
    <cellStyle name="Финансовый 6 2" xfId="233"/>
    <cellStyle name="Финансовый 6 3" xfId="234"/>
    <cellStyle name="Финансовый 6 4" xfId="235"/>
    <cellStyle name="Финансовый 7" xfId="236"/>
    <cellStyle name="Финансовый 7 2" xfId="237"/>
    <cellStyle name="Финансовый 7 3" xfId="238"/>
    <cellStyle name="Финансовый 7 4" xfId="239"/>
    <cellStyle name="Финансовый 8" xfId="240"/>
    <cellStyle name="Финансовый 8 2" xfId="241"/>
    <cellStyle name="Финансовый 8 3" xfId="242"/>
    <cellStyle name="Финансовый 8 4" xfId="243"/>
    <cellStyle name="Финансовый 9" xfId="244"/>
    <cellStyle name="Финансовый 9 2" xfId="245"/>
    <cellStyle name="Финансовый 9 3" xfId="246"/>
    <cellStyle name="Финансовый 9 4" xfId="2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4"/>
  <sheetViews>
    <sheetView tabSelected="1" zoomScaleNormal="100" workbookViewId="0">
      <selection activeCell="F133" sqref="F133:M135"/>
    </sheetView>
  </sheetViews>
  <sheetFormatPr defaultRowHeight="15" outlineLevelRow="2" x14ac:dyDescent="0.25"/>
  <cols>
    <col min="1" max="1" width="9.140625" style="98"/>
    <col min="2" max="2" width="68.140625" style="99" customWidth="1"/>
    <col min="3" max="3" width="14.7109375" style="100" customWidth="1"/>
    <col min="4" max="4" width="9.140625" style="101" customWidth="1"/>
    <col min="5" max="5" width="12.7109375" style="101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951863.67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1454646.72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1350365.28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83965.92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792.96*12+900*12</f>
        <v>20315.52</v>
      </c>
      <c r="E11" s="22">
        <f>792.96*12+900*12</f>
        <v>20315.52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1359385.37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1290781.01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68604.36</v>
      </c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95261.34999999986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C134</f>
        <v>2173377.2760000001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-718730.5560000001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233133.11400000006</v>
      </c>
      <c r="E19" s="12"/>
    </row>
    <row r="20" spans="1:8" ht="36.75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33" t="s">
        <v>21</v>
      </c>
      <c r="B21" s="34" t="s">
        <v>22</v>
      </c>
      <c r="C21" s="35" t="s">
        <v>23</v>
      </c>
      <c r="D21" s="36" t="s">
        <v>24</v>
      </c>
      <c r="E21" s="37" t="s">
        <v>25</v>
      </c>
    </row>
    <row r="22" spans="1:8" x14ac:dyDescent="0.25">
      <c r="A22" s="38">
        <v>1</v>
      </c>
      <c r="B22" s="39" t="s">
        <v>26</v>
      </c>
      <c r="C22" s="40">
        <f>C23</f>
        <v>246702</v>
      </c>
      <c r="D22" s="41"/>
      <c r="E22" s="41"/>
    </row>
    <row r="23" spans="1:8" s="47" customFormat="1" x14ac:dyDescent="0.25">
      <c r="A23" s="42" t="s">
        <v>27</v>
      </c>
      <c r="B23" s="43" t="s">
        <v>28</v>
      </c>
      <c r="C23" s="44">
        <v>246702</v>
      </c>
      <c r="D23" s="43" t="s">
        <v>29</v>
      </c>
      <c r="E23" s="44">
        <v>49340.4</v>
      </c>
      <c r="F23" s="45"/>
      <c r="G23" s="46"/>
      <c r="H23" s="46"/>
    </row>
    <row r="24" spans="1:8" s="49" customFormat="1" ht="28.5" x14ac:dyDescent="0.25">
      <c r="A24" s="38">
        <v>2</v>
      </c>
      <c r="B24" s="39" t="s">
        <v>30</v>
      </c>
      <c r="C24" s="40">
        <f>C25</f>
        <v>119206.44</v>
      </c>
      <c r="D24" s="41"/>
      <c r="E24" s="41"/>
      <c r="F24" s="48"/>
    </row>
    <row r="25" spans="1:8" s="47" customFormat="1" x14ac:dyDescent="0.25">
      <c r="A25" s="42" t="s">
        <v>6</v>
      </c>
      <c r="B25" s="43" t="s">
        <v>31</v>
      </c>
      <c r="C25" s="44">
        <v>119206.44</v>
      </c>
      <c r="D25" s="43" t="s">
        <v>29</v>
      </c>
      <c r="E25" s="44">
        <v>49340.4</v>
      </c>
      <c r="F25" s="45"/>
      <c r="G25" s="46"/>
      <c r="H25" s="46"/>
    </row>
    <row r="26" spans="1:8" s="49" customFormat="1" x14ac:dyDescent="0.25">
      <c r="A26" s="38">
        <v>3</v>
      </c>
      <c r="B26" s="39" t="s">
        <v>32</v>
      </c>
      <c r="C26" s="40">
        <f>C27</f>
        <v>0</v>
      </c>
      <c r="D26" s="50"/>
      <c r="E26" s="41"/>
      <c r="F26" s="48"/>
    </row>
    <row r="27" spans="1:8" s="47" customFormat="1" x14ac:dyDescent="0.25">
      <c r="A27" s="42" t="s">
        <v>13</v>
      </c>
      <c r="B27" s="51"/>
      <c r="C27" s="52"/>
      <c r="D27" s="53"/>
      <c r="E27" s="54"/>
      <c r="F27" s="45"/>
      <c r="G27" s="46"/>
      <c r="H27" s="46"/>
    </row>
    <row r="28" spans="1:8" s="49" customFormat="1" ht="28.5" x14ac:dyDescent="0.25">
      <c r="A28" s="38">
        <v>4</v>
      </c>
      <c r="B28" s="39" t="s">
        <v>33</v>
      </c>
      <c r="C28" s="40">
        <f>C29+C30+C31+C32</f>
        <v>37794.75</v>
      </c>
      <c r="D28" s="41"/>
      <c r="E28" s="41"/>
      <c r="F28" s="48"/>
    </row>
    <row r="29" spans="1:8" s="47" customFormat="1" x14ac:dyDescent="0.25">
      <c r="A29" s="42" t="s">
        <v>34</v>
      </c>
      <c r="B29" s="55" t="s">
        <v>35</v>
      </c>
      <c r="C29" s="56">
        <v>6167.55</v>
      </c>
      <c r="D29" s="55" t="s">
        <v>29</v>
      </c>
      <c r="E29" s="56">
        <v>49340.4</v>
      </c>
      <c r="F29" s="45"/>
      <c r="G29" s="46"/>
      <c r="H29" s="46"/>
    </row>
    <row r="30" spans="1:8" s="47" customFormat="1" x14ac:dyDescent="0.25">
      <c r="A30" s="42" t="s">
        <v>36</v>
      </c>
      <c r="B30" s="43" t="s">
        <v>37</v>
      </c>
      <c r="C30" s="44">
        <v>5343.57</v>
      </c>
      <c r="D30" s="43" t="s">
        <v>29</v>
      </c>
      <c r="E30" s="44">
        <v>49340.4</v>
      </c>
      <c r="F30" s="45"/>
      <c r="G30" s="46"/>
      <c r="H30" s="46"/>
    </row>
    <row r="31" spans="1:8" s="47" customFormat="1" x14ac:dyDescent="0.25">
      <c r="A31" s="42" t="s">
        <v>38</v>
      </c>
      <c r="B31" s="43" t="s">
        <v>39</v>
      </c>
      <c r="C31" s="44">
        <v>3256.47</v>
      </c>
      <c r="D31" s="43" t="s">
        <v>29</v>
      </c>
      <c r="E31" s="44">
        <v>49340.4</v>
      </c>
      <c r="F31" s="45"/>
      <c r="G31" s="46"/>
      <c r="H31" s="46"/>
    </row>
    <row r="32" spans="1:8" s="47" customFormat="1" x14ac:dyDescent="0.25">
      <c r="A32" s="42" t="s">
        <v>40</v>
      </c>
      <c r="B32" s="43" t="s">
        <v>41</v>
      </c>
      <c r="C32" s="44">
        <v>23027.16</v>
      </c>
      <c r="D32" s="43" t="s">
        <v>29</v>
      </c>
      <c r="E32" s="44">
        <v>49340.4</v>
      </c>
      <c r="F32" s="45"/>
      <c r="G32" s="46"/>
      <c r="H32" s="46"/>
    </row>
    <row r="33" spans="1:7" ht="42.75" outlineLevel="1" x14ac:dyDescent="0.25">
      <c r="A33" s="38">
        <v>5</v>
      </c>
      <c r="B33" s="39" t="s">
        <v>42</v>
      </c>
      <c r="C33" s="57">
        <f>SUM(C34:C94)</f>
        <v>855910.31</v>
      </c>
      <c r="D33" s="58"/>
      <c r="E33" s="58"/>
      <c r="G33" s="59"/>
    </row>
    <row r="34" spans="1:7" outlineLevel="1" x14ac:dyDescent="0.25">
      <c r="A34" s="33" t="s">
        <v>43</v>
      </c>
      <c r="B34" s="43" t="s">
        <v>44</v>
      </c>
      <c r="C34" s="44">
        <v>16939.599999999999</v>
      </c>
      <c r="D34" s="43" t="s">
        <v>45</v>
      </c>
      <c r="E34" s="44">
        <v>8</v>
      </c>
      <c r="G34" s="59"/>
    </row>
    <row r="35" spans="1:7" outlineLevel="1" x14ac:dyDescent="0.25">
      <c r="A35" s="33" t="s">
        <v>46</v>
      </c>
      <c r="B35" s="43" t="s">
        <v>47</v>
      </c>
      <c r="C35" s="44">
        <v>1293.9000000000001</v>
      </c>
      <c r="D35" s="43" t="s">
        <v>48</v>
      </c>
      <c r="E35" s="44">
        <v>1</v>
      </c>
      <c r="G35" s="59"/>
    </row>
    <row r="36" spans="1:7" ht="30" customHeight="1" outlineLevel="1" x14ac:dyDescent="0.25">
      <c r="A36" s="33" t="s">
        <v>49</v>
      </c>
      <c r="B36" s="43" t="s">
        <v>50</v>
      </c>
      <c r="C36" s="44">
        <v>2074</v>
      </c>
      <c r="D36" s="43" t="s">
        <v>51</v>
      </c>
      <c r="E36" s="44">
        <v>1</v>
      </c>
      <c r="G36" s="59"/>
    </row>
    <row r="37" spans="1:7" outlineLevel="1" x14ac:dyDescent="0.25">
      <c r="A37" s="33" t="s">
        <v>52</v>
      </c>
      <c r="B37" s="43" t="s">
        <v>53</v>
      </c>
      <c r="C37" s="44">
        <v>5665.21</v>
      </c>
      <c r="D37" s="43" t="s">
        <v>54</v>
      </c>
      <c r="E37" s="44">
        <v>1</v>
      </c>
      <c r="G37" s="59"/>
    </row>
    <row r="38" spans="1:7" outlineLevel="1" x14ac:dyDescent="0.25">
      <c r="A38" s="33" t="s">
        <v>55</v>
      </c>
      <c r="B38" s="43" t="s">
        <v>56</v>
      </c>
      <c r="C38" s="44">
        <v>7474.05</v>
      </c>
      <c r="D38" s="43" t="s">
        <v>57</v>
      </c>
      <c r="E38" s="44">
        <v>3.5</v>
      </c>
      <c r="G38" s="59"/>
    </row>
    <row r="39" spans="1:7" outlineLevel="1" x14ac:dyDescent="0.25">
      <c r="A39" s="33" t="s">
        <v>58</v>
      </c>
      <c r="B39" s="43" t="s">
        <v>59</v>
      </c>
      <c r="C39" s="44">
        <v>2391.11</v>
      </c>
      <c r="D39" s="43" t="s">
        <v>51</v>
      </c>
      <c r="E39" s="44">
        <v>1</v>
      </c>
      <c r="G39" s="59"/>
    </row>
    <row r="40" spans="1:7" outlineLevel="1" x14ac:dyDescent="0.25">
      <c r="A40" s="33" t="s">
        <v>60</v>
      </c>
      <c r="B40" s="43" t="s">
        <v>61</v>
      </c>
      <c r="C40" s="44">
        <v>16027</v>
      </c>
      <c r="D40" s="43" t="s">
        <v>29</v>
      </c>
      <c r="E40" s="44">
        <v>470</v>
      </c>
      <c r="G40" s="59"/>
    </row>
    <row r="41" spans="1:7" outlineLevel="1" x14ac:dyDescent="0.25">
      <c r="A41" s="33" t="s">
        <v>62</v>
      </c>
      <c r="B41" s="43" t="s">
        <v>63</v>
      </c>
      <c r="C41" s="44">
        <v>5794.02</v>
      </c>
      <c r="D41" s="43" t="s">
        <v>54</v>
      </c>
      <c r="E41" s="44">
        <v>3</v>
      </c>
      <c r="G41" s="59"/>
    </row>
    <row r="42" spans="1:7" outlineLevel="1" x14ac:dyDescent="0.25">
      <c r="A42" s="33" t="s">
        <v>64</v>
      </c>
      <c r="B42" s="43" t="s">
        <v>65</v>
      </c>
      <c r="C42" s="44">
        <v>851.81</v>
      </c>
      <c r="D42" s="43" t="s">
        <v>57</v>
      </c>
      <c r="E42" s="44">
        <v>1.5</v>
      </c>
      <c r="G42" s="59"/>
    </row>
    <row r="43" spans="1:7" outlineLevel="1" x14ac:dyDescent="0.25">
      <c r="A43" s="33" t="s">
        <v>66</v>
      </c>
      <c r="B43" s="43" t="s">
        <v>67</v>
      </c>
      <c r="C43" s="44">
        <v>483.16</v>
      </c>
      <c r="D43" s="43" t="s">
        <v>51</v>
      </c>
      <c r="E43" s="44">
        <v>1</v>
      </c>
      <c r="G43" s="59"/>
    </row>
    <row r="44" spans="1:7" outlineLevel="1" x14ac:dyDescent="0.25">
      <c r="A44" s="33" t="s">
        <v>68</v>
      </c>
      <c r="B44" s="43" t="s">
        <v>69</v>
      </c>
      <c r="C44" s="44">
        <v>4027.08</v>
      </c>
      <c r="D44" s="43" t="s">
        <v>51</v>
      </c>
      <c r="E44" s="44">
        <v>2</v>
      </c>
      <c r="G44" s="59"/>
    </row>
    <row r="45" spans="1:7" outlineLevel="1" x14ac:dyDescent="0.25">
      <c r="A45" s="33" t="s">
        <v>70</v>
      </c>
      <c r="B45" s="43" t="s">
        <v>71</v>
      </c>
      <c r="C45" s="44">
        <v>372.68</v>
      </c>
      <c r="D45" s="43" t="s">
        <v>51</v>
      </c>
      <c r="E45" s="44">
        <v>2</v>
      </c>
      <c r="G45" s="59"/>
    </row>
    <row r="46" spans="1:7" outlineLevel="1" x14ac:dyDescent="0.25">
      <c r="A46" s="33" t="s">
        <v>72</v>
      </c>
      <c r="B46" s="43" t="s">
        <v>73</v>
      </c>
      <c r="C46" s="44">
        <v>22094.42</v>
      </c>
      <c r="D46" s="43" t="s">
        <v>51</v>
      </c>
      <c r="E46" s="44">
        <v>1</v>
      </c>
      <c r="G46" s="59"/>
    </row>
    <row r="47" spans="1:7" outlineLevel="1" x14ac:dyDescent="0.25">
      <c r="A47" s="33" t="s">
        <v>74</v>
      </c>
      <c r="B47" s="43" t="s">
        <v>75</v>
      </c>
      <c r="C47" s="44">
        <v>6382.41</v>
      </c>
      <c r="D47" s="43" t="s">
        <v>51</v>
      </c>
      <c r="E47" s="44">
        <v>3</v>
      </c>
      <c r="G47" s="59"/>
    </row>
    <row r="48" spans="1:7" outlineLevel="1" x14ac:dyDescent="0.25">
      <c r="A48" s="33" t="s">
        <v>76</v>
      </c>
      <c r="B48" s="43" t="s">
        <v>77</v>
      </c>
      <c r="C48" s="44">
        <v>5558.52</v>
      </c>
      <c r="D48" s="43" t="s">
        <v>48</v>
      </c>
      <c r="E48" s="44">
        <v>1</v>
      </c>
      <c r="G48" s="59"/>
    </row>
    <row r="49" spans="1:7" outlineLevel="1" x14ac:dyDescent="0.25">
      <c r="A49" s="33" t="s">
        <v>78</v>
      </c>
      <c r="B49" s="43" t="s">
        <v>79</v>
      </c>
      <c r="C49" s="44">
        <v>830.96</v>
      </c>
      <c r="D49" s="43" t="s">
        <v>51</v>
      </c>
      <c r="E49" s="44">
        <v>1</v>
      </c>
      <c r="G49" s="59"/>
    </row>
    <row r="50" spans="1:7" outlineLevel="1" x14ac:dyDescent="0.25">
      <c r="A50" s="33" t="s">
        <v>80</v>
      </c>
      <c r="B50" s="43" t="s">
        <v>81</v>
      </c>
      <c r="C50" s="44">
        <v>3211.32</v>
      </c>
      <c r="D50" s="43" t="s">
        <v>51</v>
      </c>
      <c r="E50" s="44">
        <v>1</v>
      </c>
      <c r="G50" s="59"/>
    </row>
    <row r="51" spans="1:7" outlineLevel="1" x14ac:dyDescent="0.25">
      <c r="A51" s="33" t="s">
        <v>82</v>
      </c>
      <c r="B51" s="43" t="s">
        <v>83</v>
      </c>
      <c r="C51" s="44">
        <v>3319.12</v>
      </c>
      <c r="D51" s="43" t="s">
        <v>51</v>
      </c>
      <c r="E51" s="44">
        <v>1</v>
      </c>
      <c r="G51" s="59"/>
    </row>
    <row r="52" spans="1:7" outlineLevel="1" x14ac:dyDescent="0.25">
      <c r="A52" s="33" t="s">
        <v>84</v>
      </c>
      <c r="B52" s="43" t="s">
        <v>85</v>
      </c>
      <c r="C52" s="44">
        <v>113341.6</v>
      </c>
      <c r="D52" s="43" t="s">
        <v>57</v>
      </c>
      <c r="E52" s="44">
        <v>40</v>
      </c>
      <c r="G52" s="59"/>
    </row>
    <row r="53" spans="1:7" outlineLevel="1" x14ac:dyDescent="0.25">
      <c r="A53" s="33" t="s">
        <v>86</v>
      </c>
      <c r="B53" s="43" t="s">
        <v>87</v>
      </c>
      <c r="C53" s="44">
        <v>6079.84</v>
      </c>
      <c r="D53" s="43" t="s">
        <v>57</v>
      </c>
      <c r="E53" s="44">
        <v>2</v>
      </c>
      <c r="G53" s="59"/>
    </row>
    <row r="54" spans="1:7" outlineLevel="1" x14ac:dyDescent="0.25">
      <c r="A54" s="33" t="s">
        <v>88</v>
      </c>
      <c r="B54" s="43" t="s">
        <v>89</v>
      </c>
      <c r="C54" s="44">
        <v>12874.17</v>
      </c>
      <c r="D54" s="43" t="s">
        <v>57</v>
      </c>
      <c r="E54" s="44">
        <v>3</v>
      </c>
      <c r="G54" s="59"/>
    </row>
    <row r="55" spans="1:7" outlineLevel="1" x14ac:dyDescent="0.25">
      <c r="A55" s="33" t="s">
        <v>90</v>
      </c>
      <c r="B55" s="43" t="s">
        <v>91</v>
      </c>
      <c r="C55" s="44">
        <v>4457.9399999999996</v>
      </c>
      <c r="D55" s="43" t="s">
        <v>48</v>
      </c>
      <c r="E55" s="44">
        <v>1</v>
      </c>
      <c r="G55" s="59"/>
    </row>
    <row r="56" spans="1:7" outlineLevel="1" x14ac:dyDescent="0.25">
      <c r="A56" s="33" t="s">
        <v>92</v>
      </c>
      <c r="B56" s="43" t="s">
        <v>93</v>
      </c>
      <c r="C56" s="44">
        <v>1896.62</v>
      </c>
      <c r="D56" s="43" t="s">
        <v>51</v>
      </c>
      <c r="E56" s="44">
        <v>2</v>
      </c>
      <c r="G56" s="59"/>
    </row>
    <row r="57" spans="1:7" outlineLevel="1" x14ac:dyDescent="0.25">
      <c r="A57" s="33" t="s">
        <v>94</v>
      </c>
      <c r="B57" s="43" t="s">
        <v>95</v>
      </c>
      <c r="C57" s="44">
        <v>1641.78</v>
      </c>
      <c r="D57" s="43" t="s">
        <v>51</v>
      </c>
      <c r="E57" s="44">
        <v>1</v>
      </c>
      <c r="G57" s="59"/>
    </row>
    <row r="58" spans="1:7" outlineLevel="1" x14ac:dyDescent="0.25">
      <c r="A58" s="33" t="s">
        <v>96</v>
      </c>
      <c r="B58" s="43" t="s">
        <v>97</v>
      </c>
      <c r="C58" s="44">
        <v>172635.66</v>
      </c>
      <c r="D58" s="43" t="s">
        <v>48</v>
      </c>
      <c r="E58" s="44">
        <v>1</v>
      </c>
      <c r="G58" s="59"/>
    </row>
    <row r="59" spans="1:7" s="61" customFormat="1" outlineLevel="2" x14ac:dyDescent="0.25">
      <c r="A59" s="33" t="s">
        <v>98</v>
      </c>
      <c r="B59" s="43" t="s">
        <v>99</v>
      </c>
      <c r="C59" s="44">
        <v>663.41</v>
      </c>
      <c r="D59" s="43" t="s">
        <v>51</v>
      </c>
      <c r="E59" s="44">
        <v>1</v>
      </c>
      <c r="F59" s="60"/>
    </row>
    <row r="60" spans="1:7" s="61" customFormat="1" outlineLevel="2" x14ac:dyDescent="0.25">
      <c r="A60" s="33" t="s">
        <v>100</v>
      </c>
      <c r="B60" s="43" t="s">
        <v>101</v>
      </c>
      <c r="C60" s="44">
        <v>471.37</v>
      </c>
      <c r="D60" s="43" t="s">
        <v>51</v>
      </c>
      <c r="E60" s="44">
        <v>1</v>
      </c>
      <c r="F60" s="60"/>
    </row>
    <row r="61" spans="1:7" s="61" customFormat="1" outlineLevel="2" x14ac:dyDescent="0.25">
      <c r="A61" s="33" t="s">
        <v>102</v>
      </c>
      <c r="B61" s="43" t="s">
        <v>101</v>
      </c>
      <c r="C61" s="44">
        <v>14018.01</v>
      </c>
      <c r="D61" s="43" t="s">
        <v>103</v>
      </c>
      <c r="E61" s="44">
        <v>19</v>
      </c>
      <c r="F61" s="60"/>
    </row>
    <row r="62" spans="1:7" s="61" customFormat="1" outlineLevel="2" x14ac:dyDescent="0.25">
      <c r="A62" s="33" t="s">
        <v>104</v>
      </c>
      <c r="B62" s="43" t="s">
        <v>105</v>
      </c>
      <c r="C62" s="44">
        <v>1965.62</v>
      </c>
      <c r="D62" s="43" t="s">
        <v>48</v>
      </c>
      <c r="E62" s="44">
        <v>1</v>
      </c>
      <c r="F62" s="60"/>
    </row>
    <row r="63" spans="1:7" s="61" customFormat="1" outlineLevel="2" x14ac:dyDescent="0.25">
      <c r="A63" s="33" t="s">
        <v>106</v>
      </c>
      <c r="B63" s="43" t="s">
        <v>107</v>
      </c>
      <c r="C63" s="44">
        <v>1357.45</v>
      </c>
      <c r="D63" s="43" t="s">
        <v>108</v>
      </c>
      <c r="E63" s="44">
        <v>1</v>
      </c>
      <c r="F63" s="60"/>
    </row>
    <row r="64" spans="1:7" s="61" customFormat="1" outlineLevel="2" x14ac:dyDescent="0.25">
      <c r="A64" s="33" t="s">
        <v>109</v>
      </c>
      <c r="B64" s="43" t="s">
        <v>110</v>
      </c>
      <c r="C64" s="44">
        <v>1764.84</v>
      </c>
      <c r="D64" s="43" t="s">
        <v>51</v>
      </c>
      <c r="E64" s="44">
        <v>4</v>
      </c>
      <c r="F64" s="60"/>
    </row>
    <row r="65" spans="1:6" s="61" customFormat="1" outlineLevel="2" x14ac:dyDescent="0.25">
      <c r="A65" s="33" t="s">
        <v>111</v>
      </c>
      <c r="B65" s="43" t="s">
        <v>112</v>
      </c>
      <c r="C65" s="44">
        <v>438.34</v>
      </c>
      <c r="D65" s="43" t="s">
        <v>113</v>
      </c>
      <c r="E65" s="44">
        <v>1</v>
      </c>
      <c r="F65" s="60"/>
    </row>
    <row r="66" spans="1:6" s="61" customFormat="1" outlineLevel="2" x14ac:dyDescent="0.25">
      <c r="A66" s="33" t="s">
        <v>114</v>
      </c>
      <c r="B66" s="43" t="s">
        <v>115</v>
      </c>
      <c r="C66" s="44">
        <v>99994.72</v>
      </c>
      <c r="D66" s="43" t="s">
        <v>57</v>
      </c>
      <c r="E66" s="44">
        <v>127</v>
      </c>
      <c r="F66" s="60"/>
    </row>
    <row r="67" spans="1:6" s="61" customFormat="1" outlineLevel="2" x14ac:dyDescent="0.25">
      <c r="A67" s="33" t="s">
        <v>116</v>
      </c>
      <c r="B67" s="43" t="s">
        <v>115</v>
      </c>
      <c r="C67" s="44">
        <v>2278.7199999999998</v>
      </c>
      <c r="D67" s="43" t="s">
        <v>57</v>
      </c>
      <c r="E67" s="44">
        <v>16</v>
      </c>
      <c r="F67" s="60"/>
    </row>
    <row r="68" spans="1:6" s="61" customFormat="1" outlineLevel="2" x14ac:dyDescent="0.25">
      <c r="A68" s="33" t="s">
        <v>117</v>
      </c>
      <c r="B68" s="43" t="s">
        <v>115</v>
      </c>
      <c r="C68" s="44">
        <v>27657.3</v>
      </c>
      <c r="D68" s="43" t="s">
        <v>57</v>
      </c>
      <c r="E68" s="44">
        <v>22</v>
      </c>
      <c r="F68" s="60"/>
    </row>
    <row r="69" spans="1:6" s="61" customFormat="1" outlineLevel="2" x14ac:dyDescent="0.25">
      <c r="A69" s="33" t="s">
        <v>118</v>
      </c>
      <c r="B69" s="43" t="s">
        <v>119</v>
      </c>
      <c r="C69" s="44">
        <v>2271.48</v>
      </c>
      <c r="D69" s="43" t="s">
        <v>48</v>
      </c>
      <c r="E69" s="44">
        <v>4</v>
      </c>
      <c r="F69" s="60"/>
    </row>
    <row r="70" spans="1:6" s="61" customFormat="1" outlineLevel="2" x14ac:dyDescent="0.25">
      <c r="A70" s="33" t="s">
        <v>120</v>
      </c>
      <c r="B70" s="43" t="s">
        <v>119</v>
      </c>
      <c r="C70" s="44">
        <v>1071.8800000000001</v>
      </c>
      <c r="D70" s="43" t="s">
        <v>121</v>
      </c>
      <c r="E70" s="44">
        <v>1</v>
      </c>
      <c r="F70" s="60"/>
    </row>
    <row r="71" spans="1:6" s="61" customFormat="1" outlineLevel="2" x14ac:dyDescent="0.25">
      <c r="A71" s="33" t="s">
        <v>122</v>
      </c>
      <c r="B71" s="43" t="s">
        <v>123</v>
      </c>
      <c r="C71" s="44">
        <v>664.37</v>
      </c>
      <c r="D71" s="43" t="s">
        <v>51</v>
      </c>
      <c r="E71" s="44">
        <v>1</v>
      </c>
      <c r="F71" s="60"/>
    </row>
    <row r="72" spans="1:6" s="61" customFormat="1" outlineLevel="2" x14ac:dyDescent="0.25">
      <c r="A72" s="33" t="s">
        <v>124</v>
      </c>
      <c r="B72" s="43" t="s">
        <v>125</v>
      </c>
      <c r="C72" s="44">
        <v>2219.04</v>
      </c>
      <c r="D72" s="43" t="s">
        <v>51</v>
      </c>
      <c r="E72" s="44">
        <v>2</v>
      </c>
      <c r="F72" s="60"/>
    </row>
    <row r="73" spans="1:6" s="61" customFormat="1" outlineLevel="2" x14ac:dyDescent="0.25">
      <c r="A73" s="33" t="s">
        <v>126</v>
      </c>
      <c r="B73" s="43" t="s">
        <v>127</v>
      </c>
      <c r="C73" s="44">
        <v>522.27</v>
      </c>
      <c r="D73" s="43" t="s">
        <v>48</v>
      </c>
      <c r="E73" s="44">
        <v>1</v>
      </c>
      <c r="F73" s="60"/>
    </row>
    <row r="74" spans="1:6" s="61" customFormat="1" outlineLevel="2" x14ac:dyDescent="0.25">
      <c r="A74" s="33" t="s">
        <v>128</v>
      </c>
      <c r="B74" s="43" t="s">
        <v>129</v>
      </c>
      <c r="C74" s="44">
        <v>2422.85</v>
      </c>
      <c r="D74" s="43" t="s">
        <v>51</v>
      </c>
      <c r="E74" s="44">
        <v>1</v>
      </c>
      <c r="F74" s="60"/>
    </row>
    <row r="75" spans="1:6" s="61" customFormat="1" outlineLevel="2" x14ac:dyDescent="0.25">
      <c r="A75" s="33" t="s">
        <v>130</v>
      </c>
      <c r="B75" s="43" t="s">
        <v>131</v>
      </c>
      <c r="C75" s="44">
        <v>4257.22</v>
      </c>
      <c r="D75" s="43" t="s">
        <v>113</v>
      </c>
      <c r="E75" s="44">
        <v>2</v>
      </c>
      <c r="F75" s="60"/>
    </row>
    <row r="76" spans="1:6" s="61" customFormat="1" outlineLevel="2" x14ac:dyDescent="0.25">
      <c r="A76" s="33" t="s">
        <v>132</v>
      </c>
      <c r="B76" s="43" t="s">
        <v>133</v>
      </c>
      <c r="C76" s="44">
        <v>4504.62</v>
      </c>
      <c r="D76" s="43" t="s">
        <v>113</v>
      </c>
      <c r="E76" s="44">
        <v>2</v>
      </c>
      <c r="F76" s="60"/>
    </row>
    <row r="77" spans="1:6" s="61" customFormat="1" outlineLevel="2" x14ac:dyDescent="0.25">
      <c r="A77" s="33" t="s">
        <v>134</v>
      </c>
      <c r="B77" s="43" t="s">
        <v>135</v>
      </c>
      <c r="C77" s="44">
        <v>4257.22</v>
      </c>
      <c r="D77" s="43" t="s">
        <v>113</v>
      </c>
      <c r="E77" s="44">
        <v>2</v>
      </c>
      <c r="F77" s="60"/>
    </row>
    <row r="78" spans="1:6" s="61" customFormat="1" outlineLevel="2" x14ac:dyDescent="0.25">
      <c r="A78" s="33" t="s">
        <v>136</v>
      </c>
      <c r="B78" s="43" t="s">
        <v>137</v>
      </c>
      <c r="C78" s="44">
        <v>4905.25</v>
      </c>
      <c r="D78" s="43" t="s">
        <v>51</v>
      </c>
      <c r="E78" s="44">
        <v>7</v>
      </c>
      <c r="F78" s="60"/>
    </row>
    <row r="79" spans="1:6" s="61" customFormat="1" outlineLevel="2" x14ac:dyDescent="0.25">
      <c r="A79" s="33" t="s">
        <v>138</v>
      </c>
      <c r="B79" s="43" t="s">
        <v>137</v>
      </c>
      <c r="C79" s="44">
        <v>573.07000000000005</v>
      </c>
      <c r="D79" s="43" t="s">
        <v>51</v>
      </c>
      <c r="E79" s="44">
        <v>1</v>
      </c>
      <c r="F79" s="60"/>
    </row>
    <row r="80" spans="1:6" s="61" customFormat="1" outlineLevel="2" x14ac:dyDescent="0.25">
      <c r="A80" s="33" t="s">
        <v>139</v>
      </c>
      <c r="B80" s="43" t="s">
        <v>140</v>
      </c>
      <c r="C80" s="44">
        <v>2096.08</v>
      </c>
      <c r="D80" s="43" t="s">
        <v>51</v>
      </c>
      <c r="E80" s="44">
        <v>1</v>
      </c>
      <c r="F80" s="60"/>
    </row>
    <row r="81" spans="1:8" s="61" customFormat="1" outlineLevel="2" x14ac:dyDescent="0.25">
      <c r="A81" s="33" t="s">
        <v>141</v>
      </c>
      <c r="B81" s="43" t="s">
        <v>142</v>
      </c>
      <c r="C81" s="44">
        <v>1722.9</v>
      </c>
      <c r="D81" s="43" t="s">
        <v>51</v>
      </c>
      <c r="E81" s="44">
        <v>1</v>
      </c>
      <c r="F81" s="60"/>
    </row>
    <row r="82" spans="1:8" s="61" customFormat="1" outlineLevel="2" x14ac:dyDescent="0.25">
      <c r="A82" s="33" t="s">
        <v>143</v>
      </c>
      <c r="B82" s="43" t="s">
        <v>144</v>
      </c>
      <c r="C82" s="44">
        <v>3591.3</v>
      </c>
      <c r="D82" s="43" t="s">
        <v>51</v>
      </c>
      <c r="E82" s="44">
        <v>2</v>
      </c>
      <c r="F82" s="60"/>
    </row>
    <row r="83" spans="1:8" s="61" customFormat="1" outlineLevel="2" x14ac:dyDescent="0.25">
      <c r="A83" s="33" t="s">
        <v>145</v>
      </c>
      <c r="B83" s="43" t="s">
        <v>146</v>
      </c>
      <c r="C83" s="44">
        <v>1073.08</v>
      </c>
      <c r="D83" s="43" t="s">
        <v>51</v>
      </c>
      <c r="E83" s="44">
        <v>1</v>
      </c>
      <c r="F83" s="60"/>
    </row>
    <row r="84" spans="1:8" s="61" customFormat="1" outlineLevel="2" x14ac:dyDescent="0.25">
      <c r="A84" s="33" t="s">
        <v>147</v>
      </c>
      <c r="B84" s="43" t="s">
        <v>148</v>
      </c>
      <c r="C84" s="44">
        <v>65441</v>
      </c>
      <c r="D84" s="43" t="s">
        <v>29</v>
      </c>
      <c r="E84" s="44">
        <v>100</v>
      </c>
      <c r="F84" s="60"/>
    </row>
    <row r="85" spans="1:8" s="61" customFormat="1" outlineLevel="2" x14ac:dyDescent="0.25">
      <c r="A85" s="33" t="s">
        <v>149</v>
      </c>
      <c r="B85" s="43" t="s">
        <v>150</v>
      </c>
      <c r="C85" s="44">
        <v>3073.8</v>
      </c>
      <c r="D85" s="43" t="s">
        <v>51</v>
      </c>
      <c r="E85" s="44">
        <v>5</v>
      </c>
      <c r="F85" s="60"/>
    </row>
    <row r="86" spans="1:8" s="61" customFormat="1" outlineLevel="2" x14ac:dyDescent="0.25">
      <c r="A86" s="33" t="s">
        <v>151</v>
      </c>
      <c r="B86" s="43" t="s">
        <v>152</v>
      </c>
      <c r="C86" s="44">
        <v>697.41</v>
      </c>
      <c r="D86" s="43" t="s">
        <v>51</v>
      </c>
      <c r="E86" s="44">
        <v>1</v>
      </c>
      <c r="F86" s="60"/>
    </row>
    <row r="87" spans="1:8" s="61" customFormat="1" outlineLevel="2" x14ac:dyDescent="0.25">
      <c r="A87" s="33" t="s">
        <v>153</v>
      </c>
      <c r="B87" s="43" t="s">
        <v>154</v>
      </c>
      <c r="C87" s="44">
        <v>6887.42</v>
      </c>
      <c r="D87" s="43" t="s">
        <v>51</v>
      </c>
      <c r="E87" s="44">
        <v>1</v>
      </c>
      <c r="F87" s="60"/>
    </row>
    <row r="88" spans="1:8" s="61" customFormat="1" outlineLevel="2" x14ac:dyDescent="0.25">
      <c r="A88" s="33" t="s">
        <v>155</v>
      </c>
      <c r="B88" s="43" t="s">
        <v>156</v>
      </c>
      <c r="C88" s="44">
        <v>3794.19</v>
      </c>
      <c r="D88" s="43" t="s">
        <v>51</v>
      </c>
      <c r="E88" s="44">
        <v>1</v>
      </c>
      <c r="F88" s="60"/>
    </row>
    <row r="89" spans="1:8" s="61" customFormat="1" outlineLevel="2" x14ac:dyDescent="0.25">
      <c r="A89" s="33" t="s">
        <v>157</v>
      </c>
      <c r="B89" s="43" t="s">
        <v>158</v>
      </c>
      <c r="C89" s="44">
        <v>164330.59</v>
      </c>
      <c r="D89" s="43" t="s">
        <v>48</v>
      </c>
      <c r="E89" s="44">
        <v>1</v>
      </c>
      <c r="F89" s="60"/>
    </row>
    <row r="90" spans="1:8" s="61" customFormat="1" outlineLevel="2" x14ac:dyDescent="0.25">
      <c r="A90" s="33" t="s">
        <v>159</v>
      </c>
      <c r="B90" s="43" t="s">
        <v>160</v>
      </c>
      <c r="C90" s="44">
        <v>1241.3800000000001</v>
      </c>
      <c r="D90" s="43" t="s">
        <v>51</v>
      </c>
      <c r="E90" s="44">
        <v>1</v>
      </c>
      <c r="F90" s="60"/>
    </row>
    <row r="91" spans="1:8" s="61" customFormat="1" outlineLevel="2" x14ac:dyDescent="0.25">
      <c r="A91" s="33" t="s">
        <v>161</v>
      </c>
      <c r="B91" s="43" t="s">
        <v>162</v>
      </c>
      <c r="C91" s="44">
        <v>1261.54</v>
      </c>
      <c r="D91" s="43" t="s">
        <v>51</v>
      </c>
      <c r="E91" s="44">
        <v>7</v>
      </c>
      <c r="F91" s="60"/>
    </row>
    <row r="92" spans="1:8" s="47" customFormat="1" x14ac:dyDescent="0.25">
      <c r="A92" s="33" t="s">
        <v>163</v>
      </c>
      <c r="B92" s="43" t="s">
        <v>164</v>
      </c>
      <c r="C92" s="44">
        <v>447.02</v>
      </c>
      <c r="D92" s="43" t="s">
        <v>51</v>
      </c>
      <c r="E92" s="44">
        <v>1</v>
      </c>
      <c r="F92" s="45"/>
      <c r="G92" s="46"/>
      <c r="H92" s="46"/>
    </row>
    <row r="93" spans="1:8" s="47" customFormat="1" x14ac:dyDescent="0.25">
      <c r="A93" s="33" t="s">
        <v>165</v>
      </c>
      <c r="B93" s="43" t="s">
        <v>166</v>
      </c>
      <c r="C93" s="44">
        <v>2289.9499999999998</v>
      </c>
      <c r="D93" s="43" t="s">
        <v>48</v>
      </c>
      <c r="E93" s="44">
        <v>1</v>
      </c>
      <c r="F93" s="45"/>
      <c r="G93" s="46"/>
      <c r="H93" s="46"/>
    </row>
    <row r="94" spans="1:8" s="47" customFormat="1" x14ac:dyDescent="0.25">
      <c r="A94" s="33" t="s">
        <v>167</v>
      </c>
      <c r="B94" s="43" t="s">
        <v>168</v>
      </c>
      <c r="C94" s="44">
        <v>1965.62</v>
      </c>
      <c r="D94" s="43" t="s">
        <v>48</v>
      </c>
      <c r="E94" s="44">
        <v>1</v>
      </c>
      <c r="F94" s="45"/>
      <c r="G94" s="46"/>
      <c r="H94" s="46"/>
    </row>
    <row r="95" spans="1:8" s="47" customFormat="1" ht="28.5" x14ac:dyDescent="0.25">
      <c r="A95" s="62">
        <v>6</v>
      </c>
      <c r="B95" s="39" t="s">
        <v>169</v>
      </c>
      <c r="C95" s="63">
        <f>C96</f>
        <v>0</v>
      </c>
      <c r="D95" s="64"/>
      <c r="E95" s="64"/>
      <c r="F95" s="45"/>
      <c r="G95" s="46"/>
      <c r="H95" s="46"/>
    </row>
    <row r="96" spans="1:8" s="61" customFormat="1" outlineLevel="2" x14ac:dyDescent="0.25">
      <c r="A96" s="65" t="s">
        <v>170</v>
      </c>
      <c r="B96" s="66"/>
      <c r="C96" s="67"/>
      <c r="D96" s="68"/>
      <c r="E96" s="69"/>
      <c r="F96" s="60"/>
    </row>
    <row r="97" spans="1:8" s="47" customFormat="1" ht="28.5" x14ac:dyDescent="0.25">
      <c r="A97" s="62">
        <v>7</v>
      </c>
      <c r="B97" s="39" t="s">
        <v>171</v>
      </c>
      <c r="C97" s="63">
        <f>C98</f>
        <v>0</v>
      </c>
      <c r="D97" s="64"/>
      <c r="E97" s="70"/>
      <c r="F97" s="45"/>
      <c r="G97" s="46"/>
      <c r="H97" s="46"/>
    </row>
    <row r="98" spans="1:8" s="47" customFormat="1" x14ac:dyDescent="0.25">
      <c r="A98" s="65" t="s">
        <v>172</v>
      </c>
      <c r="B98" s="71"/>
      <c r="C98" s="67"/>
      <c r="D98" s="68"/>
      <c r="E98" s="69"/>
      <c r="F98" s="45"/>
      <c r="G98" s="46"/>
      <c r="H98" s="46"/>
    </row>
    <row r="99" spans="1:8" s="61" customFormat="1" outlineLevel="2" x14ac:dyDescent="0.25">
      <c r="A99" s="62">
        <v>8</v>
      </c>
      <c r="B99" s="39" t="s">
        <v>173</v>
      </c>
      <c r="C99" s="63">
        <v>0</v>
      </c>
      <c r="D99" s="64"/>
      <c r="E99" s="64"/>
      <c r="F99" s="60"/>
    </row>
    <row r="100" spans="1:8" s="47" customFormat="1" ht="28.5" x14ac:dyDescent="0.25">
      <c r="A100" s="62">
        <v>9</v>
      </c>
      <c r="B100" s="39" t="s">
        <v>174</v>
      </c>
      <c r="C100" s="63">
        <f>C101+C102+C103+C104+C105+C106</f>
        <v>68513.67</v>
      </c>
      <c r="D100" s="64"/>
      <c r="E100" s="64"/>
      <c r="F100" s="45"/>
      <c r="G100" s="46"/>
      <c r="H100" s="46"/>
    </row>
    <row r="101" spans="1:8" s="47" customFormat="1" x14ac:dyDescent="0.25">
      <c r="A101" s="72" t="s">
        <v>175</v>
      </c>
      <c r="B101" s="43" t="s">
        <v>176</v>
      </c>
      <c r="C101" s="44">
        <v>7087.8</v>
      </c>
      <c r="D101" s="43" t="s">
        <v>29</v>
      </c>
      <c r="E101" s="44">
        <v>15</v>
      </c>
      <c r="F101" s="45"/>
      <c r="G101" s="46"/>
      <c r="H101" s="46"/>
    </row>
    <row r="102" spans="1:8" s="61" customFormat="1" outlineLevel="2" x14ac:dyDescent="0.25">
      <c r="A102" s="72" t="s">
        <v>177</v>
      </c>
      <c r="B102" s="43" t="s">
        <v>178</v>
      </c>
      <c r="C102" s="44">
        <v>18851.68</v>
      </c>
      <c r="D102" s="43" t="s">
        <v>29</v>
      </c>
      <c r="E102" s="44">
        <v>8</v>
      </c>
      <c r="F102" s="60"/>
    </row>
    <row r="103" spans="1:8" s="61" customFormat="1" ht="21" customHeight="1" outlineLevel="2" x14ac:dyDescent="0.25">
      <c r="A103" s="72" t="s">
        <v>179</v>
      </c>
      <c r="B103" s="43" t="s">
        <v>180</v>
      </c>
      <c r="C103" s="44">
        <v>757.89</v>
      </c>
      <c r="D103" s="43" t="s">
        <v>57</v>
      </c>
      <c r="E103" s="44">
        <v>3</v>
      </c>
      <c r="F103" s="60"/>
    </row>
    <row r="104" spans="1:8" s="61" customFormat="1" outlineLevel="2" x14ac:dyDescent="0.25">
      <c r="A104" s="72" t="s">
        <v>181</v>
      </c>
      <c r="B104" s="43" t="s">
        <v>182</v>
      </c>
      <c r="C104" s="44">
        <v>38828.58</v>
      </c>
      <c r="D104" s="43" t="s">
        <v>51</v>
      </c>
      <c r="E104" s="44">
        <v>14</v>
      </c>
      <c r="F104" s="60"/>
    </row>
    <row r="105" spans="1:8" s="73" customFormat="1" outlineLevel="2" x14ac:dyDescent="0.25">
      <c r="A105" s="72" t="s">
        <v>183</v>
      </c>
      <c r="B105" s="43" t="s">
        <v>184</v>
      </c>
      <c r="C105" s="44">
        <v>2313.62</v>
      </c>
      <c r="D105" s="43" t="s">
        <v>48</v>
      </c>
      <c r="E105" s="44">
        <v>1</v>
      </c>
      <c r="F105" s="60"/>
    </row>
    <row r="106" spans="1:8" s="61" customFormat="1" outlineLevel="2" x14ac:dyDescent="0.25">
      <c r="A106" s="72" t="s">
        <v>185</v>
      </c>
      <c r="B106" s="43" t="s">
        <v>186</v>
      </c>
      <c r="C106" s="44">
        <v>674.1</v>
      </c>
      <c r="D106" s="43" t="s">
        <v>187</v>
      </c>
      <c r="E106" s="44">
        <v>1</v>
      </c>
      <c r="F106" s="60"/>
    </row>
    <row r="107" spans="1:8" ht="28.5" x14ac:dyDescent="0.25">
      <c r="A107" s="62">
        <v>10</v>
      </c>
      <c r="B107" s="39" t="s">
        <v>188</v>
      </c>
      <c r="C107" s="63">
        <f>C108</f>
        <v>0</v>
      </c>
      <c r="D107" s="64"/>
      <c r="E107" s="64"/>
    </row>
    <row r="108" spans="1:8" x14ac:dyDescent="0.25">
      <c r="A108" s="72" t="s">
        <v>189</v>
      </c>
      <c r="B108" s="43"/>
      <c r="C108" s="44"/>
      <c r="D108" s="74"/>
      <c r="E108" s="44"/>
    </row>
    <row r="109" spans="1:8" s="61" customFormat="1" ht="28.5" outlineLevel="2" x14ac:dyDescent="0.25">
      <c r="A109" s="62">
        <v>11</v>
      </c>
      <c r="B109" s="39" t="s">
        <v>190</v>
      </c>
      <c r="C109" s="63">
        <f>C110</f>
        <v>55902.67</v>
      </c>
      <c r="D109" s="64"/>
      <c r="E109" s="64"/>
      <c r="F109" s="60"/>
    </row>
    <row r="110" spans="1:8" x14ac:dyDescent="0.25">
      <c r="A110" s="72" t="s">
        <v>191</v>
      </c>
      <c r="B110" s="43" t="s">
        <v>192</v>
      </c>
      <c r="C110" s="44">
        <v>55902.67</v>
      </c>
      <c r="D110" s="43" t="s">
        <v>29</v>
      </c>
      <c r="E110" s="44">
        <v>49340.4</v>
      </c>
    </row>
    <row r="111" spans="1:8" ht="16.5" customHeight="1" x14ac:dyDescent="0.25">
      <c r="A111" s="62">
        <v>12</v>
      </c>
      <c r="B111" s="39" t="s">
        <v>193</v>
      </c>
      <c r="C111" s="63">
        <f>C112</f>
        <v>2846.22</v>
      </c>
      <c r="D111" s="64"/>
      <c r="E111" s="64"/>
    </row>
    <row r="112" spans="1:8" x14ac:dyDescent="0.25">
      <c r="A112" s="72" t="s">
        <v>194</v>
      </c>
      <c r="B112" s="43" t="s">
        <v>195</v>
      </c>
      <c r="C112" s="44">
        <v>2846.22</v>
      </c>
      <c r="D112" s="43" t="s">
        <v>29</v>
      </c>
      <c r="E112" s="44">
        <v>1366.4</v>
      </c>
    </row>
    <row r="113" spans="1:5" ht="57" x14ac:dyDescent="0.25">
      <c r="A113" s="75">
        <v>13</v>
      </c>
      <c r="B113" s="39" t="s">
        <v>196</v>
      </c>
      <c r="C113" s="63">
        <f>C114+C115+C116+C117+C118+C119+C120+C121+C122+C123+C124+C125+C126+C127+C128</f>
        <v>260586.86000000002</v>
      </c>
      <c r="D113" s="64"/>
      <c r="E113" s="64"/>
    </row>
    <row r="114" spans="1:5" x14ac:dyDescent="0.25">
      <c r="A114" s="76" t="s">
        <v>197</v>
      </c>
      <c r="B114" s="43" t="s">
        <v>198</v>
      </c>
      <c r="C114" s="44">
        <v>5185.16</v>
      </c>
      <c r="D114" s="43" t="s">
        <v>51</v>
      </c>
      <c r="E114" s="44">
        <v>4</v>
      </c>
    </row>
    <row r="115" spans="1:5" x14ac:dyDescent="0.25">
      <c r="A115" s="76" t="s">
        <v>199</v>
      </c>
      <c r="B115" s="43" t="s">
        <v>200</v>
      </c>
      <c r="C115" s="44">
        <v>3637.05</v>
      </c>
      <c r="D115" s="43" t="s">
        <v>29</v>
      </c>
      <c r="E115" s="44">
        <v>3</v>
      </c>
    </row>
    <row r="116" spans="1:5" x14ac:dyDescent="0.25">
      <c r="A116" s="76" t="s">
        <v>201</v>
      </c>
      <c r="B116" s="77" t="s">
        <v>202</v>
      </c>
      <c r="C116" s="78">
        <v>3143.64</v>
      </c>
      <c r="D116" s="77" t="s">
        <v>51</v>
      </c>
      <c r="E116" s="78">
        <v>46</v>
      </c>
    </row>
    <row r="117" spans="1:5" x14ac:dyDescent="0.25">
      <c r="A117" s="76" t="s">
        <v>203</v>
      </c>
      <c r="B117" s="43" t="s">
        <v>204</v>
      </c>
      <c r="C117" s="44">
        <v>173086.07999999999</v>
      </c>
      <c r="D117" s="43" t="s">
        <v>29</v>
      </c>
      <c r="E117" s="44">
        <v>49340.4</v>
      </c>
    </row>
    <row r="118" spans="1:5" x14ac:dyDescent="0.25">
      <c r="A118" s="76" t="s">
        <v>205</v>
      </c>
      <c r="B118" s="43" t="s">
        <v>206</v>
      </c>
      <c r="C118" s="44">
        <v>3436.5</v>
      </c>
      <c r="D118" s="43" t="s">
        <v>207</v>
      </c>
      <c r="E118" s="44">
        <v>10</v>
      </c>
    </row>
    <row r="119" spans="1:5" x14ac:dyDescent="0.25">
      <c r="A119" s="76" t="s">
        <v>208</v>
      </c>
      <c r="B119" s="79"/>
      <c r="C119" s="80"/>
      <c r="D119" s="79"/>
      <c r="E119" s="80"/>
    </row>
    <row r="120" spans="1:5" x14ac:dyDescent="0.25">
      <c r="A120" s="76" t="s">
        <v>209</v>
      </c>
      <c r="B120" s="81" t="s">
        <v>210</v>
      </c>
      <c r="C120" s="82">
        <v>2542.9499999999998</v>
      </c>
      <c r="D120" s="81" t="s">
        <v>51</v>
      </c>
      <c r="E120" s="82">
        <v>3</v>
      </c>
    </row>
    <row r="121" spans="1:5" x14ac:dyDescent="0.25">
      <c r="A121" s="76" t="s">
        <v>211</v>
      </c>
      <c r="B121" s="43" t="s">
        <v>212</v>
      </c>
      <c r="C121" s="44">
        <v>2510.6799999999998</v>
      </c>
      <c r="D121" s="43" t="s">
        <v>57</v>
      </c>
      <c r="E121" s="44">
        <v>4</v>
      </c>
    </row>
    <row r="122" spans="1:5" x14ac:dyDescent="0.25">
      <c r="A122" s="72" t="s">
        <v>213</v>
      </c>
      <c r="B122" s="43" t="s">
        <v>214</v>
      </c>
      <c r="C122" s="44">
        <v>7288.33</v>
      </c>
      <c r="D122" s="43" t="s">
        <v>48</v>
      </c>
      <c r="E122" s="44">
        <v>1</v>
      </c>
    </row>
    <row r="123" spans="1:5" x14ac:dyDescent="0.25">
      <c r="A123" s="72" t="s">
        <v>215</v>
      </c>
      <c r="B123" s="43" t="s">
        <v>216</v>
      </c>
      <c r="C123" s="44">
        <v>838.79</v>
      </c>
      <c r="D123" s="43" t="s">
        <v>29</v>
      </c>
      <c r="E123" s="44">
        <v>49340.4</v>
      </c>
    </row>
    <row r="124" spans="1:5" x14ac:dyDescent="0.25">
      <c r="A124" s="72" t="s">
        <v>217</v>
      </c>
      <c r="B124" s="43" t="s">
        <v>218</v>
      </c>
      <c r="C124" s="44">
        <v>33945.14</v>
      </c>
      <c r="D124" s="43" t="s">
        <v>219</v>
      </c>
      <c r="E124" s="44">
        <v>1</v>
      </c>
    </row>
    <row r="125" spans="1:5" x14ac:dyDescent="0.25">
      <c r="A125" s="72" t="s">
        <v>220</v>
      </c>
      <c r="B125" s="43" t="s">
        <v>221</v>
      </c>
      <c r="C125" s="44">
        <v>5727.9</v>
      </c>
      <c r="D125" s="43" t="s">
        <v>51</v>
      </c>
      <c r="E125" s="44">
        <v>10</v>
      </c>
    </row>
    <row r="126" spans="1:5" x14ac:dyDescent="0.25">
      <c r="A126" s="72" t="s">
        <v>222</v>
      </c>
      <c r="B126" s="43" t="s">
        <v>223</v>
      </c>
      <c r="C126" s="44">
        <v>17269</v>
      </c>
      <c r="D126" s="43" t="s">
        <v>224</v>
      </c>
      <c r="E126" s="44">
        <v>10</v>
      </c>
    </row>
    <row r="127" spans="1:5" x14ac:dyDescent="0.25">
      <c r="A127" s="72" t="s">
        <v>225</v>
      </c>
      <c r="B127" s="43" t="s">
        <v>226</v>
      </c>
      <c r="C127" s="44">
        <v>1975.64</v>
      </c>
      <c r="D127" s="43" t="s">
        <v>227</v>
      </c>
      <c r="E127" s="44">
        <v>2</v>
      </c>
    </row>
    <row r="128" spans="1:5" x14ac:dyDescent="0.25">
      <c r="A128" s="72" t="s">
        <v>228</v>
      </c>
      <c r="B128" s="79"/>
      <c r="C128" s="80"/>
      <c r="D128" s="79"/>
      <c r="E128" s="80"/>
    </row>
    <row r="129" spans="1:13" x14ac:dyDescent="0.25">
      <c r="A129" s="83" t="s">
        <v>229</v>
      </c>
      <c r="B129" s="84" t="s">
        <v>230</v>
      </c>
      <c r="C129" s="85">
        <f>C130+C131+C132</f>
        <v>163684.81</v>
      </c>
      <c r="D129" s="50"/>
      <c r="E129" s="86"/>
    </row>
    <row r="130" spans="1:13" ht="45" x14ac:dyDescent="0.25">
      <c r="A130" s="65" t="s">
        <v>231</v>
      </c>
      <c r="B130" s="87" t="s">
        <v>232</v>
      </c>
      <c r="C130" s="88">
        <f>E130*5*12</f>
        <v>4680</v>
      </c>
      <c r="D130" s="89" t="s">
        <v>233</v>
      </c>
      <c r="E130" s="90">
        <v>78</v>
      </c>
    </row>
    <row r="131" spans="1:13" x14ac:dyDescent="0.25">
      <c r="A131" s="65" t="s">
        <v>234</v>
      </c>
      <c r="B131" s="87" t="s">
        <v>235</v>
      </c>
      <c r="C131" s="88">
        <v>65871.240000000005</v>
      </c>
      <c r="D131" s="89" t="s">
        <v>236</v>
      </c>
      <c r="E131" s="90"/>
    </row>
    <row r="132" spans="1:13" ht="30" x14ac:dyDescent="0.25">
      <c r="A132" s="65" t="s">
        <v>237</v>
      </c>
      <c r="B132" s="91" t="s">
        <v>238</v>
      </c>
      <c r="C132" s="88">
        <v>93133.57</v>
      </c>
      <c r="D132" s="89"/>
      <c r="E132" s="90"/>
    </row>
    <row r="133" spans="1:13" ht="35.25" customHeight="1" x14ac:dyDescent="0.25">
      <c r="A133" s="65" t="s">
        <v>239</v>
      </c>
      <c r="B133" s="92" t="s">
        <v>240</v>
      </c>
      <c r="C133" s="93">
        <f>C22+C24+C26+C28+C33+C95+C97+C99+C100+C107+C109+C111+C113+C129</f>
        <v>1811147.73</v>
      </c>
      <c r="D133" s="94"/>
      <c r="E133" s="94"/>
      <c r="G133" s="95"/>
      <c r="H133" s="95"/>
      <c r="I133" s="95"/>
      <c r="J133" s="95"/>
      <c r="K133" s="95"/>
      <c r="L133" s="95"/>
      <c r="M133" s="95"/>
    </row>
    <row r="134" spans="1:13" x14ac:dyDescent="0.25">
      <c r="A134" s="83" t="s">
        <v>241</v>
      </c>
      <c r="B134" s="96" t="s">
        <v>242</v>
      </c>
      <c r="C134" s="63">
        <f>C133*1.2</f>
        <v>2173377.2760000001</v>
      </c>
      <c r="D134" s="97" t="s">
        <v>236</v>
      </c>
      <c r="E134" s="97"/>
    </row>
  </sheetData>
  <mergeCells count="22">
    <mergeCell ref="D18:E18"/>
    <mergeCell ref="D19:E19"/>
    <mergeCell ref="A20:E20"/>
    <mergeCell ref="G133:M133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2024-03-28T01:10:22Z</dcterms:created>
  <dcterms:modified xsi:type="dcterms:W3CDTF">2024-03-28T01:10:45Z</dcterms:modified>
</cp:coreProperties>
</file>